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/>
</workbook>
</file>

<file path=xl/calcChain.xml><?xml version="1.0" encoding="utf-8"?>
<calcChain xmlns="http://schemas.openxmlformats.org/spreadsheetml/2006/main">
  <c r="F47" i="1" l="1"/>
  <c r="F46" i="1"/>
  <c r="F49" i="1" s="1"/>
  <c r="F51" i="1" l="1"/>
  <c r="G51" i="1" s="1"/>
  <c r="F42" i="1"/>
  <c r="G42" i="1" s="1"/>
  <c r="F52" i="1"/>
  <c r="G52" i="1" s="1"/>
  <c r="H79" i="1"/>
  <c r="I88" i="1"/>
  <c r="F81" i="1"/>
  <c r="G49" i="1"/>
  <c r="G48" i="1"/>
  <c r="G47" i="1"/>
  <c r="G46" i="1"/>
  <c r="F39" i="1"/>
  <c r="E39" i="1"/>
  <c r="G41" i="1"/>
  <c r="F40" i="1"/>
  <c r="G40" i="1" s="1"/>
  <c r="I50" i="1"/>
  <c r="J50" i="1" s="1"/>
  <c r="F79" i="1"/>
  <c r="I78" i="1"/>
  <c r="J78" i="1" s="1"/>
  <c r="I77" i="1"/>
  <c r="J77" i="1" s="1"/>
  <c r="I80" i="1"/>
  <c r="J80" i="1" s="1"/>
  <c r="F76" i="1"/>
  <c r="F75" i="1"/>
  <c r="F74" i="1"/>
  <c r="I73" i="1"/>
  <c r="J73" i="1" s="1"/>
  <c r="J86" i="1"/>
  <c r="F71" i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F65" i="1"/>
  <c r="G65" i="1" s="1"/>
  <c r="F64" i="1"/>
  <c r="G64" i="1" s="1"/>
  <c r="F63" i="1"/>
  <c r="G63" i="1" s="1"/>
  <c r="F62" i="1"/>
  <c r="G62" i="1" s="1"/>
  <c r="F61" i="1"/>
  <c r="F60" i="1"/>
  <c r="F59" i="1"/>
  <c r="G59" i="1" s="1"/>
  <c r="I59" i="1" s="1"/>
  <c r="J59" i="1" s="1"/>
  <c r="F58" i="1"/>
  <c r="G58" i="1" s="1"/>
  <c r="F57" i="1"/>
  <c r="G57" i="1" s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F66" i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1" i="1"/>
  <c r="J51" i="1" s="1"/>
  <c r="I52" i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J52" i="1" l="1"/>
  <c r="G35" i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l="1"/>
  <c r="I29" i="1" s="1"/>
  <c r="J29" i="1" s="1"/>
  <c r="H76" i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I87" i="1" l="1"/>
  <c r="J71" i="1"/>
  <c r="I89" i="1" l="1"/>
  <c r="I90" i="1" l="1"/>
  <c r="I91" i="1" s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<sst xmlns="http://schemas.openxmlformats.org/spreadsheetml/2006/main" count="214" uniqueCount="169">
  <si>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</si>
  <si>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</si>
  <si>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</si>
  <si>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</si>
  <si>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</si>
  <si>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</si>
  <si>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</si>
  <si>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</si>
  <si>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</si>
  <si>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</si>
  <si>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</si>
  <si>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</si>
  <si>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</si>
  <si>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</si>
  <si>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</si>
  <si>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</si>
  <si>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</si>
  <si>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</si>
  <si>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</si>
  <si>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</si>
  <si>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</si>
  <si>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</si>
  <si>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</si>
  <si>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</si>
  <si>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</si>
  <si>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</si>
  <si>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</si>
  <si>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</si>
  <si>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</si>
  <si>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</si>
  <si>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</si>
  <si>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</si>
  <si>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</si>
  <si>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</si>
  <si>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</si>
  <si>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</si>
  <si>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</si>
  <si>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</si>
  <si>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</si>
  <si>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</si>
  <si>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</si>
  <si>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</si>
  <si>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</si>
  <si>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</si>
  <si>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</si>
  <si>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</si>
  <si>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</si>
  <si>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</si>
  <si>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</si>
  <si>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</si>
  <si>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</si>
  <si>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</si>
  <si>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</si>
  <si>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</si>
  <si>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</si>
  <si>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</si>
  <si>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</si>
  <si>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</si>
  <si>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</si>
  <si>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</si>
  <si>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</si>
  <si>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</si>
  <si>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</si>
  <si>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</si>
  <si>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</si>
  <si>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</si>
  <si>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</si>
  <si>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</si>
  <si>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</si>
  <si>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</si>
  <si>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</si>
  <si>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</si>
  <si>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</si>
  <si>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</si>
  <si>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</si>
  <si>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</si>
  <si>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</si>
  <si>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</si>
  <si>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</si>
  <si>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</si>
  <si>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</si>
  <si>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</si>
  <si>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</si>
  <si>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</si>
  <si>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</si>
  <si>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</si>
  <si>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</si>
  <si>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</si>
  <si>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</si>
  <si>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</si>
  <si>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</si>
  <si>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</si>
  <si>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</si>
  <si>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</si>
  <si>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</si>
  <si>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</si>
  <si>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</si>
  <si>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</si>
  <si>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</si>
  <si>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</si>
  <si>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</si>
  <si>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</si>
  <si>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</si>
  <si>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</si>
  <si>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</si>
  <si>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</si>
  <si>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</si>
  <si>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</si>
  <si>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</si>
  <si>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</si>
  <si>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</si>
  <si>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</si>
  <si>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</si>
  <si>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</si>
  <si>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</si>
  <si>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</si>
  <si>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</si>
  <si>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</si>
  <si>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</si>
  <si>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</si>
  <si>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</si>
  <si>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</si>
  <si>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</si>
  <si>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</si>
  <si>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</si>
  <si>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</si>
  <si>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</si>
  <si>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</si>
  <si>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</si>
  <si>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</si>
  <si>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</si>
  <si>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</si>
  <si>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</si>
  <si>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</si>
  <si>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</si>
  <si>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</si>
  <si>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</si>
  <si>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</si>
  <si>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</si>
  <si>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</si>
  <si>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</si>
  <si>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</si>
  <si>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</si>
  <si>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</si>
  <si>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</si>
  <si>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</si>
  <si>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</si>
  <si>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</si>
  <si>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</si>
  <si>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</si>
  <si>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</si>
  <si>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</si>
  <si>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</si>
  <si>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</si>
  <si>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</si>
  <si>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</si>
  <si>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</si>
  <si>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</si>
  <si>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</si>
  <si>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</si>
  <si>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</si>
  <si>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</si>
  <si>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1 раз в неделю - 52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</si>
  <si>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</si>
  <si>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Приложение № 8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</si>
  <si>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 по ул.Первомайская, пгт.Ярега  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</si>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</sst>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5" fillId="2" borderId="0" xfId="0" applyFont="1" applyFill="1"/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="60" zoomScaleNormal="100" workbookViewId="0">
      <selection activeCell="J16" sqref="J16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2:10" x14ac:dyDescent="0.25">
      <c r="E1" s="89"/>
      <c r="F1" s="90"/>
      <c r="G1" s="90"/>
      <c r="H1" s="91" t="s">
        <v>164</v>
      </c>
      <c r="I1" s="91"/>
      <c r="J1" s="91"/>
    </row>
    <row r="2" spans="2:10" x14ac:dyDescent="0.25">
      <c r="E2" s="83" t="s">
        <v>167</v>
      </c>
      <c r="F2" s="83"/>
      <c r="G2" s="83"/>
      <c r="H2" s="83"/>
      <c r="I2" s="83"/>
      <c r="J2" s="83"/>
    </row>
    <row r="3" spans="2:10" x14ac:dyDescent="0.25">
      <c r="E3" s="83" t="s">
        <v>166</v>
      </c>
      <c r="F3" s="83"/>
      <c r="G3" s="83"/>
      <c r="H3" s="83"/>
      <c r="I3" s="83"/>
      <c r="J3" s="83"/>
    </row>
    <row r="4" spans="2:10" ht="0.75" customHeight="1" x14ac:dyDescent="0.25">
      <c r="E4" s="67"/>
      <c r="F4" s="67"/>
      <c r="G4" s="67"/>
      <c r="H4" s="67"/>
      <c r="I4" s="67"/>
      <c r="J4" s="67"/>
    </row>
    <row r="5" spans="2:10" x14ac:dyDescent="0.25">
      <c r="E5" s="83" t="s">
        <v>168</v>
      </c>
      <c r="F5" s="83"/>
      <c r="G5" s="83"/>
      <c r="H5" s="83"/>
      <c r="I5" s="83"/>
      <c r="J5" s="83"/>
    </row>
    <row r="7" spans="2:10" ht="1.5" customHeight="1" x14ac:dyDescent="0.25"/>
    <row r="8" spans="2:10" hidden="1" x14ac:dyDescent="0.25"/>
    <row r="9" spans="2:10" hidden="1" x14ac:dyDescent="0.25"/>
    <row r="10" spans="2:10" x14ac:dyDescent="0.25">
      <c r="B10" s="68" t="s">
        <v>0</v>
      </c>
      <c r="C10" s="68"/>
      <c r="D10" s="71" t="s">
        <v>92</v>
      </c>
      <c r="E10" s="72"/>
    </row>
    <row r="11" spans="2:10" ht="15" customHeight="1" x14ac:dyDescent="0.25">
      <c r="B11" s="68" t="s">
        <v>1</v>
      </c>
      <c r="C11" s="68"/>
      <c r="D11" s="71" t="s">
        <v>93</v>
      </c>
      <c r="E11" s="72"/>
    </row>
    <row r="12" spans="2:10" x14ac:dyDescent="0.25">
      <c r="B12" s="68" t="s">
        <v>2</v>
      </c>
      <c r="C12" s="68"/>
      <c r="D12" s="71">
        <v>1</v>
      </c>
      <c r="E12" s="72"/>
    </row>
    <row r="13" spans="2:10" x14ac:dyDescent="0.25">
      <c r="B13" s="68" t="s">
        <v>3</v>
      </c>
      <c r="C13" s="68"/>
      <c r="D13" s="71">
        <v>1983</v>
      </c>
      <c r="E13" s="72"/>
    </row>
    <row r="14" spans="2:10" x14ac:dyDescent="0.25">
      <c r="B14" s="68" t="s">
        <v>4</v>
      </c>
      <c r="C14" s="68"/>
      <c r="D14" s="71" t="s">
        <v>94</v>
      </c>
      <c r="E14" s="72"/>
    </row>
    <row r="15" spans="2:10" x14ac:dyDescent="0.25">
      <c r="B15" s="68" t="s">
        <v>5</v>
      </c>
      <c r="C15" s="68"/>
      <c r="D15" s="71">
        <v>2</v>
      </c>
      <c r="E15" s="72"/>
    </row>
    <row r="16" spans="2:10" x14ac:dyDescent="0.25">
      <c r="B16" s="68" t="s">
        <v>6</v>
      </c>
      <c r="C16" s="68"/>
      <c r="D16" s="71">
        <v>2</v>
      </c>
      <c r="E16" s="72"/>
    </row>
    <row r="17" spans="1:10" x14ac:dyDescent="0.25">
      <c r="B17" s="68" t="s">
        <v>95</v>
      </c>
      <c r="C17" s="68"/>
      <c r="D17" s="71">
        <v>12</v>
      </c>
      <c r="E17" s="72"/>
    </row>
    <row r="18" spans="1:10" x14ac:dyDescent="0.25">
      <c r="B18" s="68" t="s">
        <v>7</v>
      </c>
      <c r="C18" s="68"/>
      <c r="D18" s="69">
        <v>507.7</v>
      </c>
      <c r="E18" s="70"/>
    </row>
    <row r="19" spans="1:10" x14ac:dyDescent="0.25">
      <c r="B19" s="68" t="s">
        <v>57</v>
      </c>
      <c r="C19" s="68"/>
      <c r="D19" s="69">
        <v>507.7</v>
      </c>
      <c r="E19" s="70"/>
    </row>
    <row r="20" spans="1:10" ht="18.75" customHeight="1" x14ac:dyDescent="0.25">
      <c r="B20" s="68" t="s">
        <v>118</v>
      </c>
      <c r="C20" s="68"/>
      <c r="D20" s="81">
        <v>46.4</v>
      </c>
      <c r="E20" s="82"/>
    </row>
    <row r="21" spans="1:10" x14ac:dyDescent="0.25">
      <c r="A21" s="87"/>
      <c r="B21" s="87"/>
      <c r="C21" s="87"/>
      <c r="D21" s="87"/>
      <c r="E21" s="87"/>
      <c r="F21" s="87"/>
      <c r="G21" s="87"/>
      <c r="H21" s="87"/>
      <c r="I21" s="87"/>
      <c r="J21" s="87"/>
    </row>
    <row r="22" spans="1:10" ht="31.5" customHeight="1" x14ac:dyDescent="0.25">
      <c r="A22" s="77" t="s">
        <v>165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9" customHeight="1" x14ac:dyDescent="0.25">
      <c r="B23" s="8"/>
      <c r="C23" s="1"/>
      <c r="D23" s="2"/>
      <c r="E23" s="2"/>
    </row>
    <row r="24" spans="1:10" ht="17.25" hidden="1" customHeight="1" x14ac:dyDescent="0.25">
      <c r="A24" s="88"/>
      <c r="B24" s="88"/>
      <c r="C24" s="88"/>
      <c r="D24" s="88"/>
      <c r="E24" s="88"/>
      <c r="F24" s="88"/>
      <c r="G24" s="88"/>
      <c r="H24" s="88"/>
      <c r="I24" s="88"/>
      <c r="J24" s="88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78" t="s">
        <v>70</v>
      </c>
      <c r="B28" s="79"/>
      <c r="C28" s="79"/>
      <c r="D28" s="79"/>
      <c r="E28" s="79"/>
      <c r="F28" s="79"/>
      <c r="G28" s="79"/>
      <c r="H28" s="80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162</v>
      </c>
      <c r="E29" s="26">
        <v>48</v>
      </c>
      <c r="F29" s="30">
        <f>46.4/100</f>
        <v>0.46399999999999997</v>
      </c>
      <c r="G29" s="21">
        <f>F29*E29</f>
        <v>22.271999999999998</v>
      </c>
      <c r="H29" s="16">
        <v>435.32</v>
      </c>
      <c r="I29" s="21">
        <f>H29*G29</f>
        <v>9695.4470399999991</v>
      </c>
      <c r="J29" s="21">
        <f>I29/12/507.7</f>
        <v>1.5914002757533976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46.4/100</f>
        <v>0.46399999999999997</v>
      </c>
      <c r="G30" s="21">
        <f t="shared" ref="G30:G35" si="0">F30*E30</f>
        <v>5.5679999999999996</v>
      </c>
      <c r="H30" s="16">
        <v>643.5</v>
      </c>
      <c r="I30" s="21">
        <f>H30*G30</f>
        <v>3583.0079999999998</v>
      </c>
      <c r="J30" s="21">
        <f>I30/12/507.7</f>
        <v>0.58811108922592081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1">H31*G31</f>
        <v>294.20800000000003</v>
      </c>
      <c r="J31" s="21">
        <f t="shared" ref="J31:J71" si="2">I31/12/507.7</f>
        <v>4.8290985490118843E-2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1"/>
        <v>2.5015999999999998</v>
      </c>
      <c r="J32" s="21">
        <f t="shared" si="2"/>
        <v>4.1060994025343049E-4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1"/>
        <v>36.626400000000004</v>
      </c>
      <c r="J33" s="21">
        <f t="shared" si="2"/>
        <v>6.011818002757535E-3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1"/>
        <v>12.308800000000002</v>
      </c>
      <c r="J34" s="21">
        <f t="shared" si="2"/>
        <v>2.0203532269713088E-3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1"/>
        <v>125.05799999999999</v>
      </c>
      <c r="J35" s="21">
        <f t="shared" si="2"/>
        <v>2.0526885956273389E-2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1"/>
        <v>882.00000000000011</v>
      </c>
      <c r="J36" s="21">
        <f t="shared" si="2"/>
        <v>0.14477053377979124</v>
      </c>
    </row>
    <row r="37" spans="1:10" ht="15" customHeight="1" x14ac:dyDescent="0.25">
      <c r="A37" s="76" t="s">
        <v>68</v>
      </c>
      <c r="B37" s="76"/>
      <c r="C37" s="76"/>
      <c r="D37" s="76"/>
      <c r="E37" s="76"/>
      <c r="F37" s="76"/>
      <c r="G37" s="76"/>
      <c r="H37" s="76"/>
      <c r="I37" s="21">
        <f t="shared" ref="I37:I71" si="3">H37*G37</f>
        <v>0</v>
      </c>
      <c r="J37" s="21">
        <f t="shared" si="2"/>
        <v>0</v>
      </c>
    </row>
    <row r="38" spans="1:10" ht="15" customHeight="1" x14ac:dyDescent="0.25">
      <c r="A38" s="76" t="s">
        <v>10</v>
      </c>
      <c r="B38" s="76"/>
      <c r="C38" s="76"/>
      <c r="D38" s="76"/>
      <c r="E38" s="76"/>
      <c r="F38" s="76"/>
      <c r="G38" s="76"/>
      <c r="H38" s="76"/>
      <c r="I38" s="21">
        <f t="shared" si="3"/>
        <v>0</v>
      </c>
      <c r="J38" s="21">
        <f t="shared" si="2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208.4/1000</f>
        <v>0.2084</v>
      </c>
      <c r="G39" s="39">
        <f>F39*E39</f>
        <v>10.8368</v>
      </c>
      <c r="H39" s="16">
        <v>365.26</v>
      </c>
      <c r="I39" s="21">
        <f t="shared" ref="I39" si="4">H39*G39</f>
        <v>3958.2495680000002</v>
      </c>
      <c r="J39" s="21">
        <f t="shared" ref="J39" si="5">I39/12/507.7</f>
        <v>0.64970283763377323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894.8/1000</f>
        <v>0.89479999999999993</v>
      </c>
      <c r="G40" s="39">
        <f>F40*E40</f>
        <v>5.3687999999999994</v>
      </c>
      <c r="H40" s="16">
        <v>220.16</v>
      </c>
      <c r="I40" s="21">
        <f t="shared" si="3"/>
        <v>1181.9950079999999</v>
      </c>
      <c r="J40" s="21">
        <f t="shared" si="2"/>
        <v>0.19401139255465824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26">
        <v>0.89</v>
      </c>
      <c r="G41" s="26">
        <f>F41</f>
        <v>0.89</v>
      </c>
      <c r="H41" s="16">
        <v>4265.5600000000004</v>
      </c>
      <c r="I41" s="21">
        <f t="shared" si="3"/>
        <v>3796.3484000000003</v>
      </c>
      <c r="J41" s="21">
        <f t="shared" si="2"/>
        <v>0.62312855360777364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66.9/1000</f>
        <v>6.6900000000000001E-2</v>
      </c>
      <c r="G42" s="39">
        <f>F42*E42</f>
        <v>0.40139999999999998</v>
      </c>
      <c r="H42" s="16">
        <v>365.26</v>
      </c>
      <c r="I42" s="21">
        <f t="shared" si="3"/>
        <v>146.615364</v>
      </c>
      <c r="J42" s="21">
        <f t="shared" si="2"/>
        <v>2.4065288556233997E-2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2"/>
        <v>4.4350338126190006E-2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6">H44*G44</f>
        <v>1191.67</v>
      </c>
      <c r="J44" s="39">
        <f t="shared" si="2"/>
        <v>0.19559943536209048</v>
      </c>
    </row>
    <row r="45" spans="1:10" ht="15" customHeight="1" x14ac:dyDescent="0.25">
      <c r="A45" s="76" t="s">
        <v>12</v>
      </c>
      <c r="B45" s="76"/>
      <c r="C45" s="76"/>
      <c r="D45" s="76"/>
      <c r="E45" s="76"/>
      <c r="F45" s="76"/>
      <c r="G45" s="76"/>
      <c r="H45" s="76"/>
      <c r="I45" s="21">
        <f t="shared" si="6"/>
        <v>0</v>
      </c>
      <c r="J45" s="21">
        <f t="shared" si="2"/>
        <v>0</v>
      </c>
    </row>
    <row r="46" spans="1:10" s="31" customFormat="1" ht="57.75" customHeight="1" x14ac:dyDescent="0.25">
      <c r="A46" s="32" t="s">
        <v>66</v>
      </c>
      <c r="B46" s="33" t="s">
        <v>163</v>
      </c>
      <c r="C46" s="34" t="s">
        <v>11</v>
      </c>
      <c r="D46" s="32" t="s">
        <v>116</v>
      </c>
      <c r="E46" s="26">
        <v>52</v>
      </c>
      <c r="F46" s="26">
        <f>34/1000</f>
        <v>3.4000000000000002E-2</v>
      </c>
      <c r="G46" s="26">
        <f>F46*E46</f>
        <v>1.7680000000000002</v>
      </c>
      <c r="H46" s="26">
        <v>495.36</v>
      </c>
      <c r="I46" s="21">
        <f t="shared" si="6"/>
        <v>875.79648000000009</v>
      </c>
      <c r="J46" s="21">
        <f t="shared" si="2"/>
        <v>0.1437522946622021</v>
      </c>
    </row>
    <row r="47" spans="1:10" s="31" customFormat="1" ht="15.7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34/1000</f>
        <v>3.4000000000000002E-2</v>
      </c>
      <c r="G47" s="26">
        <f>F47*E47</f>
        <v>1.02</v>
      </c>
      <c r="H47" s="26">
        <v>2969.63</v>
      </c>
      <c r="I47" s="21">
        <f t="shared" si="6"/>
        <v>3029.0226000000002</v>
      </c>
      <c r="J47" s="21">
        <f t="shared" si="2"/>
        <v>0.49718051999212137</v>
      </c>
    </row>
    <row r="48" spans="1:10" s="31" customFormat="1" ht="1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26">
        <v>0.89</v>
      </c>
      <c r="G48" s="26">
        <f>F48*E48</f>
        <v>5.34</v>
      </c>
      <c r="H48" s="26">
        <v>62.54</v>
      </c>
      <c r="I48" s="21">
        <f t="shared" si="6"/>
        <v>333.96359999999999</v>
      </c>
      <c r="J48" s="21">
        <f t="shared" si="2"/>
        <v>5.4816427023832971E-2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3.4000000000000002E-2</v>
      </c>
      <c r="G49" s="26">
        <f>F49*E49</f>
        <v>1.02</v>
      </c>
      <c r="H49" s="26">
        <v>605.44000000000005</v>
      </c>
      <c r="I49" s="21">
        <f t="shared" si="6"/>
        <v>617.54880000000003</v>
      </c>
      <c r="J49" s="21">
        <f t="shared" si="2"/>
        <v>0.10136379751821943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6"/>
        <v>286.67</v>
      </c>
      <c r="J50" s="21">
        <f t="shared" si="2"/>
        <v>4.7053706256975907E-2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3.4000000000000002E-2</v>
      </c>
      <c r="G51" s="26">
        <f>F51*E51</f>
        <v>1.02</v>
      </c>
      <c r="H51" s="26">
        <v>8195.89</v>
      </c>
      <c r="I51" s="21">
        <f t="shared" si="6"/>
        <v>8359.8077999999987</v>
      </c>
      <c r="J51" s="21">
        <f t="shared" si="2"/>
        <v>1.3721698837896394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66.9/1000</f>
        <v>6.6900000000000001E-2</v>
      </c>
      <c r="G52" s="39">
        <f>F52*E52</f>
        <v>0.40139999999999998</v>
      </c>
      <c r="H52" s="26">
        <v>2969.63</v>
      </c>
      <c r="I52" s="21">
        <f t="shared" si="6"/>
        <v>1192.0094819999999</v>
      </c>
      <c r="J52" s="21">
        <f t="shared" si="2"/>
        <v>0.1956551575733701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6"/>
        <v>5346.15</v>
      </c>
      <c r="J53" s="21">
        <f t="shared" si="2"/>
        <v>0.877511325585976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6"/>
        <v>5346.15</v>
      </c>
      <c r="J54" s="21">
        <f t="shared" si="2"/>
        <v>0.877511325585976</v>
      </c>
    </row>
    <row r="55" spans="1:10" ht="15" customHeight="1" x14ac:dyDescent="0.25">
      <c r="A55" s="76" t="s">
        <v>67</v>
      </c>
      <c r="B55" s="76"/>
      <c r="C55" s="76"/>
      <c r="D55" s="76"/>
      <c r="E55" s="76"/>
      <c r="F55" s="76"/>
      <c r="G55" s="76"/>
      <c r="H55" s="76"/>
      <c r="I55" s="21">
        <f t="shared" si="3"/>
        <v>0</v>
      </c>
      <c r="J55" s="21">
        <f t="shared" si="2"/>
        <v>0</v>
      </c>
    </row>
    <row r="56" spans="1:10" ht="15" customHeight="1" x14ac:dyDescent="0.25">
      <c r="A56" s="76" t="s">
        <v>13</v>
      </c>
      <c r="B56" s="76"/>
      <c r="C56" s="76"/>
      <c r="D56" s="76"/>
      <c r="E56" s="76"/>
      <c r="F56" s="76"/>
      <c r="G56" s="76"/>
      <c r="H56" s="76"/>
      <c r="I56" s="21">
        <f t="shared" si="3"/>
        <v>0</v>
      </c>
      <c r="J56" s="21">
        <f t="shared" si="2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386.2/1000</f>
        <v>0.38619999999999999</v>
      </c>
      <c r="G57" s="30">
        <f>F57*E57</f>
        <v>0.77239999999999998</v>
      </c>
      <c r="H57" s="38">
        <f>1007.66</f>
        <v>1007.66</v>
      </c>
      <c r="I57" s="21">
        <f t="shared" si="3"/>
        <v>778.31658399999992</v>
      </c>
      <c r="J57" s="39">
        <f t="shared" si="2"/>
        <v>0.127752049110367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31/100</f>
        <v>0.31</v>
      </c>
      <c r="G58" s="30">
        <f t="shared" ref="G58:G69" si="7">F58*E58</f>
        <v>0.62</v>
      </c>
      <c r="H58" s="38">
        <v>104.22</v>
      </c>
      <c r="I58" s="21">
        <f t="shared" ref="I58" si="8">H58*G58</f>
        <v>64.616399999999999</v>
      </c>
      <c r="J58" s="39">
        <f t="shared" ref="J58" si="9">I58/12/507.7</f>
        <v>1.0606066574748867E-2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7"/>
        <v>2.4E-2</v>
      </c>
      <c r="H59" s="38">
        <v>829.46</v>
      </c>
      <c r="I59" s="21">
        <f t="shared" ref="I59" si="10">H59*G59</f>
        <v>19.907040000000002</v>
      </c>
      <c r="J59" s="39">
        <f t="shared" ref="J59" si="11">I59/12/507.7</f>
        <v>3.2675201890880446E-3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507.7/1000</f>
        <v>0.50770000000000004</v>
      </c>
      <c r="G60" s="30">
        <f t="shared" si="7"/>
        <v>1.0154000000000001</v>
      </c>
      <c r="H60" s="38">
        <v>829.46</v>
      </c>
      <c r="I60" s="21">
        <f t="shared" ref="I60" si="12">H60*G60</f>
        <v>842.23368400000015</v>
      </c>
      <c r="J60" s="39">
        <f t="shared" ref="J60" si="13">I60/12/507.7</f>
        <v>0.13824333333333336</v>
      </c>
    </row>
    <row r="61" spans="1:10" s="31" customFormat="1" ht="19.5" customHeight="1" x14ac:dyDescent="0.25">
      <c r="A61" s="32" t="s">
        <v>16</v>
      </c>
      <c r="B61" s="35" t="s">
        <v>137</v>
      </c>
      <c r="C61" s="32" t="s">
        <v>11</v>
      </c>
      <c r="D61" s="32">
        <v>2</v>
      </c>
      <c r="E61" s="26">
        <v>2</v>
      </c>
      <c r="F61" s="40">
        <f>319.9/1000</f>
        <v>0.31989999999999996</v>
      </c>
      <c r="G61" s="30">
        <f t="shared" si="7"/>
        <v>0.63979999999999992</v>
      </c>
      <c r="H61" s="38">
        <f>1770.28</f>
        <v>1770.28</v>
      </c>
      <c r="I61" s="21">
        <f t="shared" ref="I61:I62" si="14">H61*G61</f>
        <v>1132.6251439999999</v>
      </c>
      <c r="J61" s="39">
        <f t="shared" ref="J61:J62" si="15">I61/12/507.7</f>
        <v>0.18590787604228218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40">
        <f>319.9/1000</f>
        <v>0.31989999999999996</v>
      </c>
      <c r="G62" s="30">
        <f t="shared" si="7"/>
        <v>0.95969999999999989</v>
      </c>
      <c r="H62" s="38">
        <f>1770.28</f>
        <v>1770.28</v>
      </c>
      <c r="I62" s="21">
        <f t="shared" si="14"/>
        <v>1698.9377159999997</v>
      </c>
      <c r="J62" s="39">
        <f t="shared" si="15"/>
        <v>0.27886181406342325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7"/>
        <v>0.08</v>
      </c>
      <c r="H63" s="38">
        <f>3983.12</f>
        <v>3983.12</v>
      </c>
      <c r="I63" s="21">
        <f t="shared" ref="I63:I66" si="16">H63*G63</f>
        <v>318.64960000000002</v>
      </c>
      <c r="J63" s="39">
        <f t="shared" ref="J63:J66" si="17">I63/12/507.7</f>
        <v>5.230280349287638E-2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7"/>
        <v>0.02</v>
      </c>
      <c r="H64" s="38">
        <f>8245.07</f>
        <v>8245.07</v>
      </c>
      <c r="I64" s="21">
        <f t="shared" si="16"/>
        <v>164.9014</v>
      </c>
      <c r="J64" s="39">
        <f t="shared" si="17"/>
        <v>2.7066738887794629E-2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319.9/1000</f>
        <v>0.31989999999999996</v>
      </c>
      <c r="G65" s="30">
        <f t="shared" si="7"/>
        <v>0.63979999999999992</v>
      </c>
      <c r="H65" s="38">
        <f>1770.28</f>
        <v>1770.28</v>
      </c>
      <c r="I65" s="21">
        <f t="shared" si="16"/>
        <v>1132.6251439999999</v>
      </c>
      <c r="J65" s="39">
        <f t="shared" si="17"/>
        <v>0.18590787604228218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F61</f>
        <v>0.31989999999999996</v>
      </c>
      <c r="G66" s="30">
        <f t="shared" si="7"/>
        <v>0.63979999999999992</v>
      </c>
      <c r="H66" s="38">
        <f>1770.28</f>
        <v>1770.28</v>
      </c>
      <c r="I66" s="21">
        <f t="shared" si="16"/>
        <v>1132.6251439999999</v>
      </c>
      <c r="J66" s="39">
        <f t="shared" si="17"/>
        <v>0.18590787604228218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7"/>
        <v>72</v>
      </c>
      <c r="H67" s="38">
        <f>81.72</f>
        <v>81.72</v>
      </c>
      <c r="I67" s="39">
        <f t="shared" si="3"/>
        <v>5883.84</v>
      </c>
      <c r="J67" s="39">
        <f t="shared" si="2"/>
        <v>0.96576718534567663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7"/>
        <v>48</v>
      </c>
      <c r="H68" s="38">
        <v>175.59</v>
      </c>
      <c r="I68" s="39">
        <f t="shared" ref="I68:I69" si="18">H68*G68</f>
        <v>8428.32</v>
      </c>
      <c r="J68" s="39">
        <f t="shared" ref="J68:J69" si="19">I68/12/507.7</f>
        <v>1.3834154027969274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7"/>
        <v>0.24</v>
      </c>
      <c r="H69" s="38">
        <v>3521.51</v>
      </c>
      <c r="I69" s="39">
        <f t="shared" si="18"/>
        <v>845.16240000000005</v>
      </c>
      <c r="J69" s="39">
        <f t="shared" si="19"/>
        <v>0.13872404963561158</v>
      </c>
    </row>
    <row r="70" spans="1:10" s="31" customFormat="1" ht="15" customHeight="1" x14ac:dyDescent="0.25">
      <c r="A70" s="76" t="s">
        <v>24</v>
      </c>
      <c r="B70" s="76"/>
      <c r="C70" s="76"/>
      <c r="D70" s="76"/>
      <c r="E70" s="76"/>
      <c r="F70" s="76"/>
      <c r="G70" s="76"/>
      <c r="H70" s="76"/>
      <c r="I70" s="39">
        <f t="shared" si="3"/>
        <v>0</v>
      </c>
      <c r="J70" s="39">
        <f t="shared" si="2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399.9/100*0.3</f>
        <v>1.1996999999999998</v>
      </c>
      <c r="G71" s="30">
        <f>F71*E71</f>
        <v>1.1996999999999998</v>
      </c>
      <c r="H71" s="38">
        <v>2207.33</v>
      </c>
      <c r="I71" s="39">
        <f t="shared" si="3"/>
        <v>2648.1338009999995</v>
      </c>
      <c r="J71" s="39">
        <f t="shared" si="2"/>
        <v>0.43466184114634615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20">H72*G72</f>
        <v>4011.22</v>
      </c>
      <c r="J72" s="39">
        <f t="shared" ref="J72:J86" si="21">I72/12/507.7</f>
        <v>0.65839734751493662</v>
      </c>
    </row>
    <row r="73" spans="1:10" s="31" customFormat="1" ht="16.5" customHeight="1" x14ac:dyDescent="0.25">
      <c r="A73" s="76" t="s">
        <v>27</v>
      </c>
      <c r="B73" s="76"/>
      <c r="C73" s="76"/>
      <c r="D73" s="76"/>
      <c r="E73" s="76"/>
      <c r="F73" s="76"/>
      <c r="G73" s="76"/>
      <c r="H73" s="76"/>
      <c r="I73" s="39">
        <f t="shared" si="20"/>
        <v>0</v>
      </c>
      <c r="J73" s="39">
        <f t="shared" si="2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2073/100</f>
        <v>20.73</v>
      </c>
      <c r="G74" s="30">
        <f>F74*E74</f>
        <v>20.73</v>
      </c>
      <c r="H74" s="38">
        <f>301.51</f>
        <v>301.51</v>
      </c>
      <c r="I74" s="39">
        <f t="shared" si="20"/>
        <v>6250.3023000000003</v>
      </c>
      <c r="J74" s="39">
        <f t="shared" si="21"/>
        <v>1.0259179141225132</v>
      </c>
    </row>
    <row r="75" spans="1:10" s="31" customFormat="1" ht="31.5" customHeight="1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2073/1000</f>
        <v>2.073</v>
      </c>
      <c r="G75" s="30">
        <f>F75*E75</f>
        <v>2.073</v>
      </c>
      <c r="H75" s="38">
        <f>211.51</f>
        <v>211.51</v>
      </c>
      <c r="I75" s="39">
        <f t="shared" si="20"/>
        <v>438.46022999999997</v>
      </c>
      <c r="J75" s="39">
        <f t="shared" si="21"/>
        <v>7.1968391766791401E-2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20"/>
        <v>8765.1299999999992</v>
      </c>
      <c r="J76" s="39">
        <f t="shared" si="21"/>
        <v>1.4386990348631079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22">H77*G77</f>
        <v>854.16000000000008</v>
      </c>
      <c r="J77" s="39">
        <f t="shared" ref="J77:J84" si="23">I77/12/507.7</f>
        <v>0.1402009060468781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24">H78*G78</f>
        <v>255.44</v>
      </c>
      <c r="J78" s="39">
        <f t="shared" ref="J78" si="25">I78/12/507.7</f>
        <v>4.1927647560895537E-2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507.7</v>
      </c>
      <c r="G79" s="30">
        <f>F79*E79</f>
        <v>6092.4</v>
      </c>
      <c r="H79" s="30">
        <f>0.66+0.65+0.99+0.81</f>
        <v>3.11</v>
      </c>
      <c r="I79" s="39">
        <f t="shared" si="22"/>
        <v>18947.363999999998</v>
      </c>
      <c r="J79" s="39">
        <f t="shared" si="23"/>
        <v>3.11</v>
      </c>
    </row>
    <row r="80" spans="1:10" s="31" customFormat="1" ht="16.5" customHeight="1" x14ac:dyDescent="0.25">
      <c r="A80" s="84" t="s">
        <v>71</v>
      </c>
      <c r="B80" s="85"/>
      <c r="C80" s="85"/>
      <c r="D80" s="85"/>
      <c r="E80" s="85"/>
      <c r="F80" s="85"/>
      <c r="G80" s="85"/>
      <c r="H80" s="86"/>
      <c r="I80" s="39">
        <f t="shared" si="22"/>
        <v>0</v>
      </c>
      <c r="J80" s="39">
        <f t="shared" si="23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60/10</f>
        <v>6</v>
      </c>
      <c r="G81" s="30">
        <f t="shared" ref="G81:G85" si="26">F81</f>
        <v>6</v>
      </c>
      <c r="H81" s="30">
        <v>14.17</v>
      </c>
      <c r="I81" s="39">
        <f t="shared" si="22"/>
        <v>85.02</v>
      </c>
      <c r="J81" s="39">
        <f t="shared" si="23"/>
        <v>1.395509158952137E-2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68</v>
      </c>
      <c r="G82" s="30">
        <f t="shared" si="26"/>
        <v>68</v>
      </c>
      <c r="H82" s="30">
        <v>7.5</v>
      </c>
      <c r="I82" s="39">
        <f t="shared" si="22"/>
        <v>510</v>
      </c>
      <c r="J82" s="39">
        <f t="shared" si="23"/>
        <v>8.3710852865865673E-2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26"/>
        <v>12</v>
      </c>
      <c r="H83" s="30">
        <v>14.17</v>
      </c>
      <c r="I83" s="39">
        <f t="shared" si="22"/>
        <v>170.04</v>
      </c>
      <c r="J83" s="39">
        <f t="shared" si="23"/>
        <v>2.7910183179042741E-2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37</v>
      </c>
      <c r="G84" s="30">
        <f t="shared" si="26"/>
        <v>37</v>
      </c>
      <c r="H84" s="30">
        <v>21.67</v>
      </c>
      <c r="I84" s="39">
        <f t="shared" si="22"/>
        <v>801.79000000000008</v>
      </c>
      <c r="J84" s="39">
        <f t="shared" si="23"/>
        <v>0.13160495043004403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26"/>
        <v>24</v>
      </c>
      <c r="H85" s="30">
        <v>122.5</v>
      </c>
      <c r="I85" s="39">
        <f t="shared" si="20"/>
        <v>2940</v>
      </c>
      <c r="J85" s="39">
        <f t="shared" si="21"/>
        <v>0.48256844593263737</v>
      </c>
    </row>
    <row r="86" spans="1:12" s="31" customFormat="1" ht="68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41050</v>
      </c>
      <c r="J86" s="39">
        <f t="shared" si="21"/>
        <v>6.7379029610662471</v>
      </c>
    </row>
    <row r="87" spans="1:12" s="31" customFormat="1" ht="19.5" customHeight="1" x14ac:dyDescent="0.25">
      <c r="A87" s="74" t="s">
        <v>37</v>
      </c>
      <c r="B87" s="75"/>
      <c r="C87" s="75"/>
      <c r="D87" s="75"/>
      <c r="E87" s="75"/>
      <c r="F87" s="75"/>
      <c r="G87" s="75"/>
      <c r="H87" s="75"/>
      <c r="I87" s="39">
        <f>I85+I84+I83+I82+I81+I79+I78+I77+I76+I75+I74+I72+I71+I69+I68+I67+I66+I65+I64+I63+I62+I61+I60+I59+I58+I57+I54+I53+I52+I51+I50+I49+I48+I47+I46+I44+I43+I42+I41+I40+I39+I36+I35+I34+I33+I32+I31+I30+I29</f>
        <v>119683.17552899997</v>
      </c>
      <c r="J87" s="39"/>
    </row>
    <row r="88" spans="1:12" s="31" customFormat="1" ht="17.25" customHeight="1" x14ac:dyDescent="0.25">
      <c r="A88" s="74" t="s">
        <v>38</v>
      </c>
      <c r="B88" s="75"/>
      <c r="C88" s="75"/>
      <c r="D88" s="75"/>
      <c r="E88" s="75"/>
      <c r="F88" s="75"/>
      <c r="G88" s="75"/>
      <c r="H88" s="75"/>
      <c r="I88" s="39">
        <f>I86</f>
        <v>41050</v>
      </c>
      <c r="J88" s="39"/>
    </row>
    <row r="89" spans="1:12" s="31" customFormat="1" x14ac:dyDescent="0.25">
      <c r="A89" s="74" t="s">
        <v>157</v>
      </c>
      <c r="B89" s="75"/>
      <c r="C89" s="75"/>
      <c r="D89" s="75"/>
      <c r="E89" s="75"/>
      <c r="F89" s="75"/>
      <c r="G89" s="75"/>
      <c r="H89" s="75"/>
      <c r="I89" s="39">
        <f>(I88+I87)*0.05</f>
        <v>8036.6587764499991</v>
      </c>
      <c r="J89" s="39"/>
    </row>
    <row r="90" spans="1:12" s="31" customFormat="1" x14ac:dyDescent="0.25">
      <c r="A90" s="74" t="s">
        <v>47</v>
      </c>
      <c r="B90" s="75"/>
      <c r="C90" s="75"/>
      <c r="D90" s="75"/>
      <c r="E90" s="75"/>
      <c r="F90" s="75"/>
      <c r="G90" s="75"/>
      <c r="H90" s="75"/>
      <c r="I90" s="39">
        <f>I89+I88+I87</f>
        <v>168769.83430544997</v>
      </c>
      <c r="J90" s="39"/>
    </row>
    <row r="91" spans="1:12" s="31" customFormat="1" x14ac:dyDescent="0.25">
      <c r="A91" s="74" t="s">
        <v>39</v>
      </c>
      <c r="B91" s="75"/>
      <c r="C91" s="75"/>
      <c r="D91" s="75"/>
      <c r="E91" s="75"/>
      <c r="F91" s="75"/>
      <c r="G91" s="75"/>
      <c r="H91" s="75"/>
      <c r="I91" s="63">
        <f>I90/12/F79</f>
        <v>27.701699544588337</v>
      </c>
      <c r="J91" s="64"/>
      <c r="K91" s="65"/>
      <c r="L91" s="66"/>
    </row>
    <row r="92" spans="1:12" s="31" customFormat="1" ht="34.5" customHeight="1" x14ac:dyDescent="0.25">
      <c r="A92" s="73" t="s">
        <v>48</v>
      </c>
      <c r="B92" s="73"/>
      <c r="C92" s="73"/>
      <c r="D92" s="73"/>
      <c r="E92" s="73"/>
      <c r="F92" s="73"/>
      <c r="G92" s="73"/>
      <c r="H92" s="73"/>
      <c r="I92" s="73"/>
      <c r="J92" s="73"/>
    </row>
    <row r="93" spans="1:12" s="31" customFormat="1" ht="14.25" customHeigh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61"/>
      <c r="F94" s="62"/>
      <c r="G94" s="62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</sheetData>
  <mergeCells count="44">
    <mergeCell ref="B19:C19"/>
    <mergeCell ref="D15:E15"/>
    <mergeCell ref="B18:C18"/>
    <mergeCell ref="B11:C11"/>
    <mergeCell ref="B12:C12"/>
    <mergeCell ref="B13:C13"/>
    <mergeCell ref="D12:E12"/>
    <mergeCell ref="D13:E13"/>
    <mergeCell ref="A22:J22"/>
    <mergeCell ref="A28:H28"/>
    <mergeCell ref="B20:C20"/>
    <mergeCell ref="D20:E20"/>
    <mergeCell ref="A89:H89"/>
    <mergeCell ref="A55:H55"/>
    <mergeCell ref="A56:H56"/>
    <mergeCell ref="A70:H70"/>
    <mergeCell ref="A45:H45"/>
    <mergeCell ref="A38:H38"/>
    <mergeCell ref="A37:H37"/>
    <mergeCell ref="A80:H80"/>
    <mergeCell ref="A21:J21"/>
    <mergeCell ref="A24:J24"/>
    <mergeCell ref="A92:J92"/>
    <mergeCell ref="A91:H91"/>
    <mergeCell ref="A90:H90"/>
    <mergeCell ref="A88:H88"/>
    <mergeCell ref="A73:H73"/>
    <mergeCell ref="A87:H87"/>
    <mergeCell ref="H1:J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E2:J2"/>
    <mergeCell ref="E3:J3"/>
    <mergeCell ref="E5:J5"/>
    <mergeCell ref="D10:E10"/>
    <mergeCell ref="D11:E11"/>
  </mergeCells>
  <pageMargins left="0.9055118110236221" right="0.35433070866141736" top="0.59055118110236227" bottom="0.19685039370078741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2021-08-12T11:23:20Z</dcterms:modified>
</cp:coreProperties>
</file>